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11" sheetId="1" r:id="rId1"/>
  </sheets>
  <externalReferences>
    <externalReference r:id="rId2"/>
  </externalReferences>
  <definedNames>
    <definedName name="_xlnm._FilterDatabase" localSheetId="0" hidden="1">'Bai 11'!$A$5:$G$22</definedName>
    <definedName name="Table1">'[1]Bai 17'!$A$17:$C$19</definedName>
  </definedNames>
  <calcPr calcId="144525"/>
</workbook>
</file>

<file path=xl/calcChain.xml><?xml version="1.0" encoding="utf-8"?>
<calcChain xmlns="http://schemas.openxmlformats.org/spreadsheetml/2006/main">
  <c r="G25" i="1" l="1"/>
  <c r="G22" i="1"/>
  <c r="G21" i="1"/>
  <c r="G20" i="1"/>
  <c r="G19" i="1"/>
  <c r="G18" i="1"/>
  <c r="G2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E6" i="1" l="1"/>
  <c r="F6" i="1" s="1"/>
  <c r="F8" i="1"/>
  <c r="E8" i="1"/>
  <c r="F10" i="1"/>
  <c r="E10" i="1"/>
  <c r="F12" i="1"/>
  <c r="E12" i="1"/>
  <c r="F7" i="1"/>
  <c r="E7" i="1"/>
  <c r="E9" i="1"/>
  <c r="F9" i="1" s="1"/>
  <c r="E11" i="1"/>
  <c r="F11" i="1" s="1"/>
  <c r="E13" i="1"/>
  <c r="F13" i="1" s="1"/>
  <c r="G13" i="1" l="1"/>
  <c r="H13" i="1"/>
  <c r="G9" i="1"/>
  <c r="H9" i="1"/>
  <c r="G11" i="1"/>
  <c r="H11" i="1"/>
  <c r="G6" i="1"/>
  <c r="H6" i="1"/>
  <c r="H7" i="1"/>
  <c r="G7" i="1"/>
  <c r="H12" i="1"/>
  <c r="G12" i="1"/>
  <c r="H10" i="1"/>
  <c r="G10" i="1"/>
  <c r="H8" i="1"/>
  <c r="G8" i="1"/>
</calcChain>
</file>

<file path=xl/sharedStrings.xml><?xml version="1.0" encoding="utf-8"?>
<sst xmlns="http://schemas.openxmlformats.org/spreadsheetml/2006/main" count="49" uniqueCount="40">
  <si>
    <t>BÀI THỰC HÀNH EXCEL SỐ 11</t>
  </si>
  <si>
    <t>1) Nhập và định dạng dữ liệu như bảng tính sau:</t>
  </si>
  <si>
    <t>BÁO CÁO BÁN HÀNG</t>
  </si>
  <si>
    <t>MÃ MH</t>
  </si>
  <si>
    <t>MẶT HÀNG</t>
  </si>
  <si>
    <t>ĐƠN GIÁ</t>
  </si>
  <si>
    <t>SỐ LƯỢNG</t>
  </si>
  <si>
    <t>PHÍ
CHUYÊN CHỞ</t>
  </si>
  <si>
    <t>THÀNH
TIỀN</t>
  </si>
  <si>
    <t>TỔNG
CỘNG</t>
  </si>
  <si>
    <t>HD1</t>
  </si>
  <si>
    <t>FD1</t>
  </si>
  <si>
    <t>MS1</t>
  </si>
  <si>
    <t>SD1</t>
  </si>
  <si>
    <t>DD1</t>
  </si>
  <si>
    <t>HD2</t>
  </si>
  <si>
    <t>MS2</t>
  </si>
  <si>
    <t>DD2</t>
  </si>
  <si>
    <r>
      <t xml:space="preserve">* </t>
    </r>
    <r>
      <rPr>
        <b/>
        <u/>
        <sz val="12"/>
        <rFont val="Times New Roman"/>
        <family val="1"/>
      </rPr>
      <t>Chú giải:</t>
    </r>
    <r>
      <rPr>
        <sz val="12"/>
        <rFont val="Times New Roman"/>
        <family val="1"/>
      </rPr>
      <t xml:space="preserve"> 2 ký tự đầu của MÃ MH cho biết Mặt hàng, ký tự cuối của MÃ MH cho biết
                   Đơn giá (Loại 1 hay Loại 2).</t>
    </r>
  </si>
  <si>
    <t>BẢNG THỐNG KÊ</t>
  </si>
  <si>
    <t>Số lượng đã bán:</t>
  </si>
  <si>
    <t>HD</t>
  </si>
  <si>
    <t>Đĩa cứng</t>
  </si>
  <si>
    <t>FD</t>
  </si>
  <si>
    <t>Đĩa mềm</t>
  </si>
  <si>
    <t>MS</t>
  </si>
  <si>
    <t>Mouse</t>
  </si>
  <si>
    <t>SD</t>
  </si>
  <si>
    <t>SD Ram</t>
  </si>
  <si>
    <t>DD</t>
  </si>
  <si>
    <t>DD Ram</t>
  </si>
  <si>
    <t>Yêu cầu tính toán:</t>
  </si>
  <si>
    <t>1) MẶT HÀNG: Căn cứ vào MÃ MH, tra cứu ở bảng ĐƠN GIÁ.</t>
  </si>
  <si>
    <t>2) ĐƠN GIÁ: Căn cứ vào MÃ MH, tra cứu ở bảng ĐƠN GIÁ.</t>
  </si>
  <si>
    <t>3) PHÍ CHUYÊN CHỞ:</t>
  </si>
  <si>
    <t xml:space="preserve">   = 1% * ĐƠN GIÁ đối với mặt hàng loại 1 và 5% * ĐƠN GIÁ đối với mặt hàng loại 2.</t>
  </si>
  <si>
    <t>4) THÀNH TIỀN = SỐ LƯỢNG * (ĐƠN GIÁ + PHÍ CHUYÊN CHỞ).</t>
  </si>
  <si>
    <t>5) TỔNG CỘNG = THÀNH TIỀN - TIỀN GIẢM biết rằng nếu THÀNH TIỀN &gt;=1000
    sẽ giảm 1%*THÀNH TIỀN và định dạng với không số lẻ.</t>
  </si>
  <si>
    <t>6) Thống kê số lượng hàng đã bán như BẢNG THỐNG KÊ trên.</t>
  </si>
  <si>
    <r>
      <t xml:space="preserve">7) Trang trí cho bảng tính và lưu lại với tên </t>
    </r>
    <r>
      <rPr>
        <b/>
        <sz val="12"/>
        <rFont val="Times New Roman"/>
        <family val="1"/>
      </rPr>
      <t>Bai11.xls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</si>
</sst>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 applyAlignment="1"/>
    <xf numFmtId="2" fontId="2" fillId="0" borderId="7" xfId="0" applyNumberFormat="1" applyFont="1" applyBorder="1" applyAlignment="1"/>
    <xf numFmtId="0" fontId="2" fillId="0" borderId="8" xfId="0" applyFont="1" applyBorder="1"/>
    <xf numFmtId="0" fontId="2" fillId="0" borderId="9" xfId="0" applyFont="1" applyBorder="1" applyAlignment="1"/>
    <xf numFmtId="0" fontId="4" fillId="0" borderId="1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/>
    <xf numFmtId="0" fontId="2" fillId="0" borderId="14" xfId="0" applyFont="1" applyBorder="1"/>
    <xf numFmtId="0" fontId="2" fillId="0" borderId="14" xfId="0" applyFont="1" applyBorder="1" applyAlignment="1"/>
    <xf numFmtId="0" fontId="2" fillId="0" borderId="15" xfId="0" applyFont="1" applyBorder="1"/>
    <xf numFmtId="0" fontId="2" fillId="0" borderId="15" xfId="0" applyFont="1" applyBorder="1" applyAlignment="1"/>
    <xf numFmtId="0" fontId="1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ThiThaiLinh/Desktop/Tai%20Lieu%20CCA%202017/Excel%202010/Tai%20Lieu%20Tham%20Khao/BaiTapExcel_M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A17" t="str">
            <v>TR20</v>
          </cell>
          <cell r="B17" t="str">
            <v>Thép tròn 20mm</v>
          </cell>
        </row>
        <row r="18">
          <cell r="A18" t="str">
            <v>TA10</v>
          </cell>
          <cell r="B18" t="str">
            <v>Thép tấm 10mm</v>
          </cell>
        </row>
        <row r="19">
          <cell r="A19" t="str">
            <v>GO55</v>
          </cell>
          <cell r="B19" t="str">
            <v>Thép góc 5x5mm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4" workbookViewId="0">
      <selection activeCell="G27" sqref="G27"/>
    </sheetView>
  </sheetViews>
  <sheetFormatPr defaultRowHeight="15.75" x14ac:dyDescent="0.25"/>
  <cols>
    <col min="1" max="1" width="9.42578125" style="2" customWidth="1"/>
    <col min="2" max="2" width="13.42578125" style="2" customWidth="1"/>
    <col min="3" max="3" width="11" style="2" customWidth="1"/>
    <col min="4" max="4" width="13.42578125" style="2" customWidth="1"/>
    <col min="5" max="5" width="11.7109375" style="2" customWidth="1"/>
    <col min="6" max="6" width="14.42578125" style="2" customWidth="1"/>
    <col min="7" max="7" width="11.5703125" style="2" customWidth="1"/>
    <col min="8" max="16384" width="9.140625" style="2"/>
  </cols>
  <sheetData>
    <row r="1" spans="1:8" x14ac:dyDescent="0.25">
      <c r="A1" s="1" t="s">
        <v>0</v>
      </c>
    </row>
    <row r="2" spans="1:8" x14ac:dyDescent="0.25">
      <c r="A2" s="3"/>
    </row>
    <row r="3" spans="1:8" x14ac:dyDescent="0.25">
      <c r="A3" s="2" t="s">
        <v>1</v>
      </c>
    </row>
    <row r="4" spans="1:8" ht="21" thickBot="1" x14ac:dyDescent="0.35">
      <c r="A4" s="4" t="s">
        <v>2</v>
      </c>
      <c r="B4" s="4"/>
      <c r="C4" s="4"/>
      <c r="D4" s="4"/>
      <c r="E4" s="4"/>
      <c r="F4" s="4"/>
      <c r="G4" s="4"/>
    </row>
    <row r="5" spans="1:8" ht="48" thickTop="1" x14ac:dyDescent="0.25">
      <c r="A5" s="5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7" t="s">
        <v>8</v>
      </c>
      <c r="G5" s="8" t="s">
        <v>9</v>
      </c>
    </row>
    <row r="6" spans="1:8" x14ac:dyDescent="0.25">
      <c r="A6" s="9" t="s">
        <v>10</v>
      </c>
      <c r="B6" s="10" t="str">
        <f>VLOOKUP(LEFT(A6,2),$A$18:$B$22,2,FALSE)</f>
        <v>Đĩa cứng</v>
      </c>
      <c r="C6" s="10">
        <f>VLOOKUP(B6,$B$18:$D$22,IF(RIGHT(A6)="1",2,3),FALSE)</f>
        <v>49</v>
      </c>
      <c r="D6" s="10">
        <v>60</v>
      </c>
      <c r="E6" s="10">
        <f>IF(RIGHT(A6)="1",1%,5%)*C6</f>
        <v>0.49</v>
      </c>
      <c r="F6" s="10">
        <f>(C6+E6)*D6</f>
        <v>2969.4</v>
      </c>
      <c r="G6" s="11">
        <f>F6-IF(F6&gt;=1000,1%,0%)*F6</f>
        <v>2939.7060000000001</v>
      </c>
      <c r="H6" s="2">
        <f>IF(F6&gt;=1000,99%,100%)*F6</f>
        <v>2939.7060000000001</v>
      </c>
    </row>
    <row r="7" spans="1:8" x14ac:dyDescent="0.25">
      <c r="A7" s="9" t="s">
        <v>11</v>
      </c>
      <c r="B7" s="10" t="str">
        <f t="shared" ref="B7:B13" si="0">VLOOKUP(LEFT(A7,2),$A$18:$B$22,2,FALSE)</f>
        <v>Đĩa mềm</v>
      </c>
      <c r="C7" s="10">
        <f t="shared" ref="C7:C13" si="1">VLOOKUP(B7,$B$18:$D$22,IF(RIGHT(A7)="1",2,3),FALSE)</f>
        <v>2.5</v>
      </c>
      <c r="D7" s="10">
        <v>70</v>
      </c>
      <c r="E7" s="10">
        <f t="shared" ref="E7:E13" si="2">IF(RIGHT(A7)="1",1%,5%)*C7</f>
        <v>2.5000000000000001E-2</v>
      </c>
      <c r="F7" s="10">
        <f t="shared" ref="F7:F13" si="3">(C7+E7)*D7</f>
        <v>176.75</v>
      </c>
      <c r="G7" s="11">
        <f t="shared" ref="G7:G13" si="4">F7-IF(F7&gt;=1000,1%,0%)*F7</f>
        <v>176.75</v>
      </c>
      <c r="H7" s="2">
        <f t="shared" ref="H7:H13" si="5">IF(F7&gt;=1000,99%,100%)*F7</f>
        <v>176.75</v>
      </c>
    </row>
    <row r="8" spans="1:8" x14ac:dyDescent="0.25">
      <c r="A8" s="9" t="s">
        <v>12</v>
      </c>
      <c r="B8" s="10" t="str">
        <f t="shared" si="0"/>
        <v>Mouse</v>
      </c>
      <c r="C8" s="10">
        <f t="shared" si="1"/>
        <v>3</v>
      </c>
      <c r="D8" s="10">
        <v>30</v>
      </c>
      <c r="E8" s="10">
        <f t="shared" si="2"/>
        <v>0.03</v>
      </c>
      <c r="F8" s="10">
        <f t="shared" si="3"/>
        <v>90.899999999999991</v>
      </c>
      <c r="G8" s="11">
        <f t="shared" si="4"/>
        <v>90.899999999999991</v>
      </c>
      <c r="H8" s="2">
        <f t="shared" si="5"/>
        <v>90.899999999999991</v>
      </c>
    </row>
    <row r="9" spans="1:8" x14ac:dyDescent="0.25">
      <c r="A9" s="9" t="s">
        <v>13</v>
      </c>
      <c r="B9" s="10" t="str">
        <f t="shared" si="0"/>
        <v>SD Ram</v>
      </c>
      <c r="C9" s="10">
        <f t="shared" si="1"/>
        <v>13</v>
      </c>
      <c r="D9" s="10">
        <v>120</v>
      </c>
      <c r="E9" s="10">
        <f t="shared" si="2"/>
        <v>0.13</v>
      </c>
      <c r="F9" s="10">
        <f t="shared" si="3"/>
        <v>1575.6000000000001</v>
      </c>
      <c r="G9" s="11">
        <f t="shared" si="4"/>
        <v>1559.8440000000001</v>
      </c>
      <c r="H9" s="2">
        <f t="shared" si="5"/>
        <v>1559.8440000000001</v>
      </c>
    </row>
    <row r="10" spans="1:8" x14ac:dyDescent="0.25">
      <c r="A10" s="9" t="s">
        <v>14</v>
      </c>
      <c r="B10" s="10" t="str">
        <f t="shared" si="0"/>
        <v>DD Ram</v>
      </c>
      <c r="C10" s="10">
        <f t="shared" si="1"/>
        <v>27</v>
      </c>
      <c r="D10" s="10">
        <v>100</v>
      </c>
      <c r="E10" s="10">
        <f t="shared" si="2"/>
        <v>0.27</v>
      </c>
      <c r="F10" s="10">
        <f t="shared" si="3"/>
        <v>2727</v>
      </c>
      <c r="G10" s="11">
        <f t="shared" si="4"/>
        <v>2699.73</v>
      </c>
      <c r="H10" s="2">
        <f t="shared" si="5"/>
        <v>2699.73</v>
      </c>
    </row>
    <row r="11" spans="1:8" x14ac:dyDescent="0.25">
      <c r="A11" s="9" t="s">
        <v>15</v>
      </c>
      <c r="B11" s="10" t="str">
        <f t="shared" si="0"/>
        <v>Đĩa cứng</v>
      </c>
      <c r="C11" s="10">
        <f t="shared" si="1"/>
        <v>50</v>
      </c>
      <c r="D11" s="10">
        <v>50</v>
      </c>
      <c r="E11" s="10">
        <f t="shared" si="2"/>
        <v>2.5</v>
      </c>
      <c r="F11" s="10">
        <f t="shared" si="3"/>
        <v>2625</v>
      </c>
      <c r="G11" s="11">
        <f t="shared" si="4"/>
        <v>2598.75</v>
      </c>
      <c r="H11" s="2">
        <f t="shared" si="5"/>
        <v>2598.75</v>
      </c>
    </row>
    <row r="12" spans="1:8" x14ac:dyDescent="0.25">
      <c r="A12" s="9" t="s">
        <v>16</v>
      </c>
      <c r="B12" s="10" t="str">
        <f t="shared" si="0"/>
        <v>Mouse</v>
      </c>
      <c r="C12" s="10">
        <f t="shared" si="1"/>
        <v>3.5</v>
      </c>
      <c r="D12" s="10">
        <v>65</v>
      </c>
      <c r="E12" s="10">
        <f t="shared" si="2"/>
        <v>0.17500000000000002</v>
      </c>
      <c r="F12" s="10">
        <f t="shared" si="3"/>
        <v>238.875</v>
      </c>
      <c r="G12" s="11">
        <f t="shared" si="4"/>
        <v>238.875</v>
      </c>
      <c r="H12" s="2">
        <f t="shared" si="5"/>
        <v>238.875</v>
      </c>
    </row>
    <row r="13" spans="1:8" ht="16.5" thickBot="1" x14ac:dyDescent="0.3">
      <c r="A13" s="12" t="s">
        <v>17</v>
      </c>
      <c r="B13" s="10" t="str">
        <f t="shared" si="0"/>
        <v>DD Ram</v>
      </c>
      <c r="C13" s="10">
        <f t="shared" si="1"/>
        <v>30</v>
      </c>
      <c r="D13" s="13">
        <v>20</v>
      </c>
      <c r="E13" s="13">
        <f t="shared" si="2"/>
        <v>1.5</v>
      </c>
      <c r="F13" s="13">
        <f t="shared" si="3"/>
        <v>630</v>
      </c>
      <c r="G13" s="11">
        <f t="shared" si="4"/>
        <v>630</v>
      </c>
      <c r="H13" s="2">
        <f t="shared" si="5"/>
        <v>630</v>
      </c>
    </row>
    <row r="14" spans="1:8" ht="36.75" customHeight="1" thickTop="1" x14ac:dyDescent="0.25">
      <c r="A14" s="14" t="s">
        <v>18</v>
      </c>
      <c r="B14" s="14"/>
      <c r="C14" s="14"/>
      <c r="D14" s="14"/>
      <c r="E14" s="14"/>
      <c r="F14" s="14"/>
      <c r="G14" s="14"/>
      <c r="H14" s="15"/>
    </row>
    <row r="15" spans="1:8" ht="20.25" customHeight="1" x14ac:dyDescent="0.25">
      <c r="A15" s="16" t="s">
        <v>5</v>
      </c>
      <c r="B15" s="16"/>
      <c r="C15" s="16"/>
    </row>
    <row r="16" spans="1:8" x14ac:dyDescent="0.25">
      <c r="A16" s="17" t="s">
        <v>3</v>
      </c>
      <c r="B16" s="17" t="s">
        <v>4</v>
      </c>
      <c r="C16" s="18" t="s">
        <v>5</v>
      </c>
      <c r="D16" s="18"/>
      <c r="F16" s="19" t="s">
        <v>19</v>
      </c>
      <c r="G16" s="20"/>
    </row>
    <row r="17" spans="1:8" ht="15" customHeight="1" x14ac:dyDescent="0.25">
      <c r="A17" s="17"/>
      <c r="B17" s="17"/>
      <c r="C17" s="21">
        <v>1</v>
      </c>
      <c r="D17" s="21">
        <v>2</v>
      </c>
      <c r="F17" s="22" t="s">
        <v>20</v>
      </c>
      <c r="G17" s="23"/>
    </row>
    <row r="18" spans="1:8" x14ac:dyDescent="0.25">
      <c r="A18" s="24" t="s">
        <v>21</v>
      </c>
      <c r="B18" s="24" t="s">
        <v>22</v>
      </c>
      <c r="C18" s="24">
        <v>49</v>
      </c>
      <c r="D18" s="24">
        <v>50</v>
      </c>
      <c r="F18" s="24" t="s">
        <v>21</v>
      </c>
      <c r="G18" s="25">
        <f>SUMIF($A$6:$A$13,F18&amp;"*",$D$6:$D$13)</f>
        <v>110</v>
      </c>
    </row>
    <row r="19" spans="1:8" x14ac:dyDescent="0.25">
      <c r="A19" s="26" t="s">
        <v>23</v>
      </c>
      <c r="B19" s="26" t="s">
        <v>24</v>
      </c>
      <c r="C19" s="26">
        <v>2.5</v>
      </c>
      <c r="D19" s="26">
        <v>3</v>
      </c>
      <c r="F19" s="26" t="s">
        <v>23</v>
      </c>
      <c r="G19" s="27">
        <f t="shared" ref="G19:G22" si="6">SUMIF($A$6:$A$13,F19&amp;"*",$D$6:$D$13)</f>
        <v>70</v>
      </c>
    </row>
    <row r="20" spans="1:8" x14ac:dyDescent="0.25">
      <c r="A20" s="26" t="s">
        <v>25</v>
      </c>
      <c r="B20" s="26" t="s">
        <v>26</v>
      </c>
      <c r="C20" s="26">
        <v>3</v>
      </c>
      <c r="D20" s="26">
        <v>3.5</v>
      </c>
      <c r="F20" s="26" t="s">
        <v>25</v>
      </c>
      <c r="G20" s="27">
        <f t="shared" si="6"/>
        <v>95</v>
      </c>
    </row>
    <row r="21" spans="1:8" x14ac:dyDescent="0.25">
      <c r="A21" s="26" t="s">
        <v>27</v>
      </c>
      <c r="B21" s="26" t="s">
        <v>28</v>
      </c>
      <c r="C21" s="26">
        <v>13</v>
      </c>
      <c r="D21" s="26">
        <v>15</v>
      </c>
      <c r="F21" s="26" t="s">
        <v>27</v>
      </c>
      <c r="G21" s="27">
        <f t="shared" si="6"/>
        <v>120</v>
      </c>
    </row>
    <row r="22" spans="1:8" x14ac:dyDescent="0.25">
      <c r="A22" s="28" t="s">
        <v>29</v>
      </c>
      <c r="B22" s="28" t="s">
        <v>30</v>
      </c>
      <c r="C22" s="28">
        <v>27</v>
      </c>
      <c r="D22" s="28">
        <v>30</v>
      </c>
      <c r="F22" s="28" t="s">
        <v>29</v>
      </c>
      <c r="G22" s="29">
        <f t="shared" si="6"/>
        <v>120</v>
      </c>
    </row>
    <row r="24" spans="1:8" x14ac:dyDescent="0.25">
      <c r="A24" s="30" t="s">
        <v>31</v>
      </c>
      <c r="G24" s="2">
        <f>SUM(G18:G22)</f>
        <v>515</v>
      </c>
    </row>
    <row r="25" spans="1:8" ht="16.5" customHeight="1" x14ac:dyDescent="0.25">
      <c r="A25" s="2" t="s">
        <v>32</v>
      </c>
      <c r="G25" s="2">
        <f>SUM(D6:D13)</f>
        <v>515</v>
      </c>
    </row>
    <row r="26" spans="1:8" ht="20.25" customHeight="1" x14ac:dyDescent="0.25">
      <c r="A26" s="2" t="s">
        <v>33</v>
      </c>
    </row>
    <row r="27" spans="1:8" ht="21" customHeight="1" x14ac:dyDescent="0.25">
      <c r="A27" s="2" t="s">
        <v>34</v>
      </c>
    </row>
    <row r="28" spans="1:8" x14ac:dyDescent="0.25">
      <c r="A28" s="31" t="s">
        <v>35</v>
      </c>
    </row>
    <row r="29" spans="1:8" ht="21.75" customHeight="1" x14ac:dyDescent="0.25">
      <c r="A29" s="2" t="s">
        <v>36</v>
      </c>
    </row>
    <row r="30" spans="1:8" ht="35.25" customHeight="1" x14ac:dyDescent="0.25">
      <c r="A30" s="32" t="s">
        <v>37</v>
      </c>
      <c r="B30" s="32"/>
      <c r="C30" s="32"/>
      <c r="D30" s="32"/>
      <c r="E30" s="32"/>
      <c r="F30" s="32"/>
      <c r="G30" s="32"/>
      <c r="H30" s="32"/>
    </row>
    <row r="31" spans="1:8" ht="19.5" customHeight="1" x14ac:dyDescent="0.25">
      <c r="A31" s="2" t="s">
        <v>38</v>
      </c>
    </row>
    <row r="32" spans="1:8" ht="20.25" customHeight="1" x14ac:dyDescent="0.25">
      <c r="A32" s="2" t="s">
        <v>39</v>
      </c>
    </row>
  </sheetData>
  <mergeCells count="9">
    <mergeCell ref="A30:H30"/>
    <mergeCell ref="A4:G4"/>
    <mergeCell ref="A14:G14"/>
    <mergeCell ref="A15:C15"/>
    <mergeCell ref="A16:A17"/>
    <mergeCell ref="B16:B17"/>
    <mergeCell ref="C16:D16"/>
    <mergeCell ref="F16:G16"/>
    <mergeCell ref="F17:G17"/>
  </mergeCells>
  <pageMargins left="0.75" right="0.25" top="0.5" bottom="0.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2017-04-10T15:43:53Z</dcterms:created>
  <dcterms:modified xsi:type="dcterms:W3CDTF">2017-04-10T15:44:09Z</dcterms:modified>
</cp:coreProperties>
</file>